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yadinena\Documents\БЮДЖЕТ\Правки 26.04\"/>
    </mc:Choice>
  </mc:AlternateContent>
  <bookViews>
    <workbookView xWindow="0" yWindow="0" windowWidth="21570" windowHeight="10335"/>
  </bookViews>
  <sheets>
    <sheet name="Прил.10_1" sheetId="1" r:id="rId1"/>
  </sheets>
  <definedNames>
    <definedName name="_xlnm.Print_Titles" localSheetId="0">Прил.10_1!$4:$5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" i="1" l="1"/>
  <c r="V9" i="1"/>
  <c r="V10" i="1"/>
  <c r="V11" i="1"/>
  <c r="V12" i="1"/>
  <c r="V13" i="1"/>
  <c r="V14" i="1"/>
  <c r="V15" i="1"/>
  <c r="V17" i="1"/>
  <c r="V18" i="1"/>
  <c r="V19" i="1"/>
  <c r="V20" i="1"/>
  <c r="V21" i="1"/>
  <c r="V22" i="1"/>
  <c r="V24" i="1"/>
  <c r="V25" i="1"/>
  <c r="V26" i="1"/>
  <c r="V28" i="1"/>
  <c r="V29" i="1"/>
  <c r="V30" i="1"/>
  <c r="V31" i="1"/>
  <c r="V32" i="1"/>
  <c r="V33" i="1"/>
  <c r="V34" i="1"/>
  <c r="V35" i="1"/>
  <c r="V36" i="1"/>
  <c r="V7" i="1"/>
</calcChain>
</file>

<file path=xl/sharedStrings.xml><?xml version="1.0" encoding="utf-8"?>
<sst xmlns="http://schemas.openxmlformats.org/spreadsheetml/2006/main" count="206" uniqueCount="88">
  <si>
    <t xml:space="preserve"> </t>
  </si>
  <si>
    <t/>
  </si>
  <si>
    <t>Итого:</t>
  </si>
  <si>
    <t>Прочие безвозмездные поступления в бюджеты городских поселений</t>
  </si>
  <si>
    <t>150</t>
  </si>
  <si>
    <t>0000</t>
  </si>
  <si>
    <t>13</t>
  </si>
  <si>
    <t>20705030</t>
  </si>
  <si>
    <t>555</t>
  </si>
  <si>
    <t>555,  муниципальные образования</t>
  </si>
  <si>
    <t>Прочие межбюджетные трансферты, передаваемые бюджетам городских поселений</t>
  </si>
  <si>
    <t>20249999</t>
  </si>
  <si>
    <t>Субвенции бюджетам городских поселений на выполнение передаваемых полномочий субъектов Российской Федерации</t>
  </si>
  <si>
    <t>20230024</t>
  </si>
  <si>
    <t>Прочие субсидии бюджетам городских поселений</t>
  </si>
  <si>
    <t>20229999</t>
  </si>
  <si>
    <t>Субсидии бюджетам городских поселений из местных бюджетов</t>
  </si>
  <si>
    <t>20229900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</si>
  <si>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</si>
  <si>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20220302</t>
  </si>
  <si>
    <t>Дотации бюджетам городских поселений на выравнивание бюджетной обеспеченности из бюджетов муниципальных районов</t>
  </si>
  <si>
    <t>20216001</t>
  </si>
  <si>
    <t>Инициативные платежи, зачисляемые в бюджеты городских поселений</t>
  </si>
  <si>
    <t>11715030</t>
  </si>
  <si>
    <t>Прочие доходы от компенсации затрат бюджетов городских поселений</t>
  </si>
  <si>
    <t>130</t>
  </si>
  <si>
    <t>11302995</t>
  </si>
  <si>
    <t>Доходы, поступающие в порядке возмещения расходов, понесенных в связи с эксплуатацией имущества городских поселений</t>
  </si>
  <si>
    <t>11302065</t>
  </si>
  <si>
    <t>Прочие доходы от оказания платных услуг (работ) получателями средств бюджетов городских поселений</t>
  </si>
  <si>
    <t>11301995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</si>
  <si>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</si>
  <si>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120</t>
  </si>
  <si>
    <t>11105035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</si>
  <si>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</si>
  <si>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11105025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</si>
  <si>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</t>
  </si>
  <si>
    <t>11105013</t>
  </si>
  <si>
    <t>Земельный налог с физических лиц, обладающих земельным участком, расположенным в границах городских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</si>
  <si>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</si>
  <si>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</si>
  <si>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</si>
  <si>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</si>
  <si>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городских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</si>
  <si>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</si>
  <si>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</si>
  <si>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</t>
  </si>
  <si>
    <t>Единый сельскохозяйственный налог</t>
  </si>
  <si>
    <t>01</t>
  </si>
  <si>
    <t>10503010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</si>
  <si>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</si>
  <si>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</si>
  <si>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</t>
  </si>
  <si>
    <t>10102020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</si>
  <si>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</si>
  <si>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</si>
  <si>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</si>
  <si>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10302261</t>
  </si>
  <si>
    <t>100</t>
  </si>
  <si>
    <t xml:space="preserve">100,  Федеральное казначейство 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</si>
  <si>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</si>
  <si>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</si>
  <si>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</si>
  <si>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</si>
  <si>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</si>
  <si>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</si>
  <si>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2015 год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</si>
  <si>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</si>
  <si>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</si>
  <si>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</si>
  <si>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</si>
  <si>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</si>
  <si>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</si>
  <si>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</si>
  <si>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КОСГУ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</si>
  <si>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</si>
  <si>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</si>
  <si>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</si>
  <si>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</si>
  <si>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</si>
  <si>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</si>
  <si>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</si>
  <si>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2021 год</t>
  </si>
  <si>
    <t>сумма</t>
  </si>
  <si>
    <t xml:space="preserve">Приложение 5
к решению-5-й сессии седьмого созыва Совета депутатов города Тогучина от 25.12.2020г. № 17
    «О бюджете города Тогучина Тогучинского района Новосибирской области 
на 2021 год и плановый период 2022 и 2023 годов»   
</t>
  </si>
  <si>
    <t>Таблица 1</t>
  </si>
  <si>
    <t xml:space="preserve">ДОХОДЫ
местного бюджета  города Тогучина на 2021 год
</t>
  </si>
  <si>
    <t>Доходы от продажи земельных участков, государственная собственность на которые не разганичена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</si>
</sst>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0000"/>
  </numFmts>
  <fonts count="13" x14ac:knownFonts="1">
    <font>
      <sz val="1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u/>
      <sz val="9"/>
      <name val="Arial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12" xfId="0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Continuous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12" xfId="0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14" xfId="0" applyNumberFormat="1" applyFont="1" applyFill="1" applyBorder="1" applyAlignment="1" applyProtection="1">
      <alignment horizontal="right" vertical="center"/>
      <protection hidden="1"/>
    </xf>
    <xf numFmtId="164" fontId="7" fillId="0" borderId="16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0" fontId="9" fillId="0" borderId="0" xfId="0" applyFont="1"/>
    <xf numFmtId="164" fontId="7" fillId="0" borderId="22" xfId="0" applyNumberFormat="1" applyFont="1" applyFill="1" applyBorder="1" applyAlignment="1" applyProtection="1">
      <alignment horizontal="right" vertical="center"/>
      <protection hidden="1"/>
    </xf>
    <xf numFmtId="164" fontId="7" fillId="0" borderId="21" xfId="0" applyNumberFormat="1" applyFont="1" applyFill="1" applyBorder="1" applyAlignment="1" applyProtection="1">
      <alignment horizontal="right" vertical="center"/>
      <protection hidden="1"/>
    </xf>
    <xf numFmtId="164" fontId="7" fillId="0" borderId="20" xfId="0" applyNumberFormat="1" applyFont="1" applyFill="1" applyBorder="1" applyAlignment="1" applyProtection="1">
      <alignment horizontal="right" vertical="center"/>
      <protection hidden="1"/>
    </xf>
    <xf numFmtId="164" fontId="8" fillId="0" borderId="19" xfId="0" applyNumberFormat="1" applyFont="1" applyFill="1" applyBorder="1" applyAlignment="1" applyProtection="1">
      <alignment horizontal="right" vertical="center"/>
      <protection hidden="1"/>
    </xf>
    <xf numFmtId="164" fontId="7" fillId="0" borderId="18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right"/>
      <protection hidden="1"/>
    </xf>
    <xf numFmtId="0" fontId="9" fillId="0" borderId="6" xfId="0" applyNumberFormat="1" applyFont="1" applyFill="1" applyBorder="1" applyAlignment="1" applyProtection="1">
      <alignment horizontal="right"/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right"/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5" fontId="0" fillId="0" borderId="0" xfId="0" applyNumberFormat="1"/>
    <xf numFmtId="165" fontId="9" fillId="0" borderId="3" xfId="0" applyNumberFormat="1" applyFont="1" applyBorder="1"/>
    <xf numFmtId="165" fontId="0" fillId="0" borderId="3" xfId="0" applyNumberFormat="1" applyBorder="1"/>
    <xf numFmtId="0" fontId="12" fillId="0" borderId="0" xfId="0" applyFont="1" applyAlignment="1">
      <alignment horizontal="right" vertical="center"/>
    </xf>
    <xf numFmtId="0" fontId="8" fillId="0" borderId="23" xfId="0" applyNumberFormat="1" applyFont="1" applyFill="1" applyBorder="1" applyAlignment="1" applyProtection="1">
      <alignment horizontal="left" vertical="center"/>
      <protection hidden="1"/>
    </xf>
    <xf numFmtId="0" fontId="8" fillId="0" borderId="15" xfId="0" applyNumberFormat="1" applyFont="1" applyFill="1" applyBorder="1" applyAlignment="1" applyProtection="1">
      <alignment horizontal="left" vertical="center"/>
      <protection hidden="1"/>
    </xf>
    <xf numFmtId="165" fontId="11" fillId="0" borderId="26" xfId="0" applyNumberFormat="1" applyFon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11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tabSelected="1" workbookViewId="0">
      <selection activeCell="AD55" sqref="AD55"/>
    </sheetView>
  </sheetViews>
  <sheetFormatPr defaultColWidth="9.140625" defaultRowHeight="12.75" outlineLevelCol="1" x14ac:dyDescent="0.2"/>
  <cols>
    <col min="1" max="1" width="0.85546875" customWidth="1"/>
    <col min="2" max="2" width="0" hidden="1" customWidth="1"/>
    <col min="3" max="3" width="7.140625" customWidth="1"/>
    <col min="4" max="4" width="8" customWidth="1"/>
    <col min="5" max="5" width="7.42578125" customWidth="1"/>
    <col min="6" max="6" width="7.7109375" customWidth="1"/>
    <col min="7" max="7" width="6.42578125" customWidth="1"/>
    <col min="8" max="8" width="0" hidden="1" customWidth="1"/>
    <col min="9" max="9" width="46.5703125" customWidth="1"/>
    <col min="10" max="14" width="0" hidden="1" customWidth="1"/>
    <col min="15" max="15" width="13.5703125" hidden="1" customWidth="1" outlineLevel="1"/>
    <col min="16" max="16" width="0" hidden="1" customWidth="1" collapsed="1"/>
    <col min="17" max="20" width="0" hidden="1" customWidth="1"/>
    <col min="21" max="21" width="0.5703125" customWidth="1"/>
    <col min="22" max="22" width="19.5703125" style="67" customWidth="1"/>
    <col min="23" max="246" width="9.140625" customWidth="1"/>
  </cols>
  <sheetData>
    <row r="1" spans="1:22" ht="141" customHeight="1" x14ac:dyDescent="0.2">
      <c r="A1" s="43"/>
      <c r="B1" s="1"/>
      <c r="C1" s="75" t="s">
        <v>84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ht="24" customHeight="1" x14ac:dyDescent="0.25">
      <c r="A2" s="4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70" t="s">
        <v>85</v>
      </c>
    </row>
    <row r="3" spans="1:22" ht="55.5" customHeight="1" x14ac:dyDescent="0.2">
      <c r="A3" s="41" t="s">
        <v>82</v>
      </c>
      <c r="B3" s="41"/>
      <c r="C3" s="77" t="s">
        <v>86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ht="17.25" customHeight="1" x14ac:dyDescent="0.2">
      <c r="A4" s="1" t="s">
        <v>0</v>
      </c>
      <c r="B4" s="40"/>
      <c r="C4" s="36" t="s">
        <v>81</v>
      </c>
      <c r="D4" s="36"/>
      <c r="E4" s="36"/>
      <c r="F4" s="36"/>
      <c r="G4" s="36"/>
      <c r="H4" s="39" t="s">
        <v>1</v>
      </c>
      <c r="I4" s="38" t="s">
        <v>0</v>
      </c>
      <c r="J4" s="37" t="s">
        <v>80</v>
      </c>
      <c r="K4" s="37" t="s">
        <v>80</v>
      </c>
      <c r="L4" s="36"/>
      <c r="M4" s="36"/>
      <c r="N4" s="36"/>
      <c r="O4" s="35"/>
      <c r="P4" s="1"/>
      <c r="Q4" s="1"/>
      <c r="R4" s="1"/>
      <c r="S4" s="1"/>
      <c r="T4" s="1"/>
      <c r="U4" s="1"/>
      <c r="V4" s="73" t="s">
        <v>83</v>
      </c>
    </row>
    <row r="5" spans="1:22" ht="39.75" customHeight="1" x14ac:dyDescent="0.2">
      <c r="A5" s="34"/>
      <c r="B5" s="33" t="s">
        <v>79</v>
      </c>
      <c r="C5" s="32" t="s">
        <v>78</v>
      </c>
      <c r="D5" s="32" t="s">
        <v>77</v>
      </c>
      <c r="E5" s="32" t="s">
        <v>76</v>
      </c>
      <c r="F5" s="32" t="s">
        <v>75</v>
      </c>
      <c r="G5" s="32" t="s">
        <v>74</v>
      </c>
      <c r="H5" s="31" t="s">
        <v>73</v>
      </c>
      <c r="I5" s="30" t="s">
        <v>72</v>
      </c>
      <c r="J5" s="29" t="s">
        <v>71</v>
      </c>
      <c r="K5" s="28" t="s">
        <v>70</v>
      </c>
      <c r="L5" s="27" t="s">
        <v>69</v>
      </c>
      <c r="M5" s="27" t="s">
        <v>68</v>
      </c>
      <c r="N5" s="27" t="s">
        <v>67</v>
      </c>
      <c r="O5" s="26" t="s">
        <v>66</v>
      </c>
      <c r="P5" s="25"/>
      <c r="Q5" s="25"/>
      <c r="R5" s="25"/>
      <c r="S5" s="25"/>
      <c r="T5" s="25"/>
      <c r="U5" s="3"/>
      <c r="V5" s="74"/>
    </row>
    <row r="6" spans="1:22" ht="12.75" customHeight="1" thickBot="1" x14ac:dyDescent="0.25">
      <c r="A6" s="20"/>
      <c r="B6" s="24"/>
      <c r="C6" s="9">
        <v>1</v>
      </c>
      <c r="D6" s="9">
        <v>2</v>
      </c>
      <c r="E6" s="9">
        <v>3</v>
      </c>
      <c r="F6" s="9">
        <v>4</v>
      </c>
      <c r="G6" s="9">
        <v>5</v>
      </c>
      <c r="H6" s="23"/>
      <c r="I6" s="21">
        <v>6</v>
      </c>
      <c r="J6" s="22">
        <v>7</v>
      </c>
      <c r="K6" s="17">
        <v>7</v>
      </c>
      <c r="L6" s="17">
        <v>8</v>
      </c>
      <c r="M6" s="17">
        <v>9</v>
      </c>
      <c r="N6" s="17">
        <v>10</v>
      </c>
      <c r="O6" s="21">
        <v>11</v>
      </c>
      <c r="P6" s="20"/>
      <c r="Q6" s="20"/>
      <c r="R6" s="20"/>
      <c r="S6" s="20"/>
      <c r="T6" s="20"/>
      <c r="U6" s="20"/>
      <c r="V6" s="69"/>
    </row>
    <row r="7" spans="1:22" s="52" customFormat="1" ht="12.75" customHeight="1" x14ac:dyDescent="0.2">
      <c r="A7" s="44"/>
      <c r="B7" s="71" t="s">
        <v>59</v>
      </c>
      <c r="C7" s="71"/>
      <c r="D7" s="71"/>
      <c r="E7" s="71"/>
      <c r="F7" s="71"/>
      <c r="G7" s="71"/>
      <c r="H7" s="71"/>
      <c r="I7" s="71"/>
      <c r="J7" s="53">
        <v>0</v>
      </c>
      <c r="K7" s="54">
        <v>1572600</v>
      </c>
      <c r="L7" s="54">
        <v>1555800</v>
      </c>
      <c r="M7" s="54">
        <v>1578500</v>
      </c>
      <c r="N7" s="55">
        <v>1562100</v>
      </c>
      <c r="O7" s="56">
        <v>6269000</v>
      </c>
      <c r="P7" s="57">
        <v>1572600</v>
      </c>
      <c r="Q7" s="58">
        <v>1555800</v>
      </c>
      <c r="R7" s="58">
        <v>1578500</v>
      </c>
      <c r="S7" s="58">
        <v>1562100</v>
      </c>
      <c r="T7" s="58"/>
      <c r="U7" s="51"/>
      <c r="V7" s="68">
        <f>O7/1000</f>
        <v>6269</v>
      </c>
    </row>
    <row r="8" spans="1:22" ht="63.75" customHeight="1" x14ac:dyDescent="0.2">
      <c r="A8" s="12"/>
      <c r="B8" s="19" t="s">
        <v>59</v>
      </c>
      <c r="C8" s="18" t="s">
        <v>58</v>
      </c>
      <c r="D8" s="17" t="s">
        <v>65</v>
      </c>
      <c r="E8" s="17" t="s">
        <v>48</v>
      </c>
      <c r="F8" s="17" t="s">
        <v>5</v>
      </c>
      <c r="G8" s="17" t="s">
        <v>39</v>
      </c>
      <c r="H8" s="17"/>
      <c r="I8" s="16" t="s">
        <v>64</v>
      </c>
      <c r="J8" s="15">
        <v>0</v>
      </c>
      <c r="K8" s="15">
        <v>586500</v>
      </c>
      <c r="L8" s="15">
        <v>570000</v>
      </c>
      <c r="M8" s="15">
        <v>593000</v>
      </c>
      <c r="N8" s="15">
        <v>570000</v>
      </c>
      <c r="O8" s="14">
        <v>2319500</v>
      </c>
      <c r="P8" s="13">
        <v>586500</v>
      </c>
      <c r="Q8" s="13">
        <v>570000</v>
      </c>
      <c r="R8" s="13">
        <v>593000</v>
      </c>
      <c r="S8" s="13">
        <v>570000</v>
      </c>
      <c r="T8" s="13"/>
      <c r="U8" s="4"/>
      <c r="V8" s="69">
        <f t="shared" ref="V8:V36" si="0">O8/1000</f>
        <v>2319.5</v>
      </c>
    </row>
    <row r="9" spans="1:22" ht="53.25" customHeight="1" x14ac:dyDescent="0.2">
      <c r="A9" s="12"/>
      <c r="B9" s="19" t="s">
        <v>59</v>
      </c>
      <c r="C9" s="18" t="s">
        <v>58</v>
      </c>
      <c r="D9" s="17" t="s">
        <v>63</v>
      </c>
      <c r="E9" s="17" t="s">
        <v>48</v>
      </c>
      <c r="F9" s="17" t="s">
        <v>5</v>
      </c>
      <c r="G9" s="17" t="s">
        <v>39</v>
      </c>
      <c r="H9" s="17"/>
      <c r="I9" s="16" t="s">
        <v>62</v>
      </c>
      <c r="J9" s="15">
        <v>0</v>
      </c>
      <c r="K9" s="15">
        <v>5100</v>
      </c>
      <c r="L9" s="15">
        <v>4800</v>
      </c>
      <c r="M9" s="15">
        <v>4500</v>
      </c>
      <c r="N9" s="15">
        <v>4400</v>
      </c>
      <c r="O9" s="14">
        <v>18800</v>
      </c>
      <c r="P9" s="13">
        <v>5100</v>
      </c>
      <c r="Q9" s="13">
        <v>4800</v>
      </c>
      <c r="R9" s="13">
        <v>4500</v>
      </c>
      <c r="S9" s="13">
        <v>4400</v>
      </c>
      <c r="T9" s="13"/>
      <c r="U9" s="4"/>
      <c r="V9" s="69">
        <f t="shared" si="0"/>
        <v>18.8</v>
      </c>
    </row>
    <row r="10" spans="1:22" ht="63.75" customHeight="1" x14ac:dyDescent="0.2">
      <c r="A10" s="12"/>
      <c r="B10" s="19" t="s">
        <v>59</v>
      </c>
      <c r="C10" s="18" t="s">
        <v>58</v>
      </c>
      <c r="D10" s="17" t="s">
        <v>61</v>
      </c>
      <c r="E10" s="17" t="s">
        <v>48</v>
      </c>
      <c r="F10" s="17" t="s">
        <v>5</v>
      </c>
      <c r="G10" s="17" t="s">
        <v>39</v>
      </c>
      <c r="H10" s="17"/>
      <c r="I10" s="16" t="s">
        <v>60</v>
      </c>
      <c r="J10" s="15">
        <v>0</v>
      </c>
      <c r="K10" s="15">
        <v>1077000</v>
      </c>
      <c r="L10" s="15">
        <v>1077000</v>
      </c>
      <c r="M10" s="15">
        <v>1077000</v>
      </c>
      <c r="N10" s="15">
        <v>1088300</v>
      </c>
      <c r="O10" s="14">
        <v>4319300</v>
      </c>
      <c r="P10" s="13">
        <v>1077000</v>
      </c>
      <c r="Q10" s="13">
        <v>1077000</v>
      </c>
      <c r="R10" s="13">
        <v>1077000</v>
      </c>
      <c r="S10" s="13">
        <v>1088300</v>
      </c>
      <c r="T10" s="13"/>
      <c r="U10" s="4"/>
      <c r="V10" s="69">
        <f t="shared" si="0"/>
        <v>4319.3</v>
      </c>
    </row>
    <row r="11" spans="1:22" ht="63.75" customHeight="1" x14ac:dyDescent="0.2">
      <c r="A11" s="12"/>
      <c r="B11" s="19" t="s">
        <v>59</v>
      </c>
      <c r="C11" s="18" t="s">
        <v>58</v>
      </c>
      <c r="D11" s="17" t="s">
        <v>57</v>
      </c>
      <c r="E11" s="17" t="s">
        <v>48</v>
      </c>
      <c r="F11" s="17" t="s">
        <v>5</v>
      </c>
      <c r="G11" s="17" t="s">
        <v>39</v>
      </c>
      <c r="H11" s="17"/>
      <c r="I11" s="16" t="s">
        <v>56</v>
      </c>
      <c r="J11" s="15">
        <v>0</v>
      </c>
      <c r="K11" s="15">
        <v>-96000</v>
      </c>
      <c r="L11" s="15">
        <v>-96000</v>
      </c>
      <c r="M11" s="15">
        <v>-96000</v>
      </c>
      <c r="N11" s="15">
        <v>-100600</v>
      </c>
      <c r="O11" s="14">
        <v>-388600</v>
      </c>
      <c r="P11" s="13">
        <v>-96000</v>
      </c>
      <c r="Q11" s="13">
        <v>-96000</v>
      </c>
      <c r="R11" s="13">
        <v>-96000</v>
      </c>
      <c r="S11" s="13">
        <v>-100600</v>
      </c>
      <c r="T11" s="13"/>
      <c r="U11" s="4"/>
      <c r="V11" s="69">
        <f t="shared" si="0"/>
        <v>-388.6</v>
      </c>
    </row>
    <row r="12" spans="1:22" s="52" customFormat="1" ht="12.75" customHeight="1" x14ac:dyDescent="0.2">
      <c r="A12" s="44"/>
      <c r="B12" s="72" t="s">
        <v>42</v>
      </c>
      <c r="C12" s="72"/>
      <c r="D12" s="72"/>
      <c r="E12" s="72"/>
      <c r="F12" s="72"/>
      <c r="G12" s="72"/>
      <c r="H12" s="72"/>
      <c r="I12" s="72"/>
      <c r="J12" s="45">
        <v>0</v>
      </c>
      <c r="K12" s="46">
        <v>9728000</v>
      </c>
      <c r="L12" s="46">
        <v>10478300</v>
      </c>
      <c r="M12" s="46">
        <v>11338000</v>
      </c>
      <c r="N12" s="47">
        <v>17039800</v>
      </c>
      <c r="O12" s="48">
        <v>48584100</v>
      </c>
      <c r="P12" s="49">
        <v>9728000</v>
      </c>
      <c r="Q12" s="50">
        <v>10478300</v>
      </c>
      <c r="R12" s="50">
        <v>11338000</v>
      </c>
      <c r="S12" s="50">
        <v>17039800</v>
      </c>
      <c r="T12" s="50"/>
      <c r="U12" s="51"/>
      <c r="V12" s="68">
        <f t="shared" si="0"/>
        <v>48584.1</v>
      </c>
    </row>
    <row r="13" spans="1:22" ht="53.25" customHeight="1" x14ac:dyDescent="0.2">
      <c r="A13" s="12"/>
      <c r="B13" s="19" t="s">
        <v>42</v>
      </c>
      <c r="C13" s="18" t="s">
        <v>41</v>
      </c>
      <c r="D13" s="17" t="s">
        <v>55</v>
      </c>
      <c r="E13" s="17" t="s">
        <v>48</v>
      </c>
      <c r="F13" s="17" t="s">
        <v>5</v>
      </c>
      <c r="G13" s="17" t="s">
        <v>39</v>
      </c>
      <c r="H13" s="17"/>
      <c r="I13" s="16" t="s">
        <v>54</v>
      </c>
      <c r="J13" s="15">
        <v>0</v>
      </c>
      <c r="K13" s="15">
        <v>5020000</v>
      </c>
      <c r="L13" s="15">
        <v>5970000</v>
      </c>
      <c r="M13" s="15">
        <v>6730000</v>
      </c>
      <c r="N13" s="15">
        <v>6381700</v>
      </c>
      <c r="O13" s="14">
        <v>24101700</v>
      </c>
      <c r="P13" s="13">
        <v>5020000</v>
      </c>
      <c r="Q13" s="13">
        <v>5970000</v>
      </c>
      <c r="R13" s="13">
        <v>6730000</v>
      </c>
      <c r="S13" s="13">
        <v>6381700</v>
      </c>
      <c r="T13" s="13"/>
      <c r="U13" s="4"/>
      <c r="V13" s="69">
        <f t="shared" si="0"/>
        <v>24101.7</v>
      </c>
    </row>
    <row r="14" spans="1:22" ht="53.25" customHeight="1" x14ac:dyDescent="0.2">
      <c r="A14" s="12"/>
      <c r="B14" s="19" t="s">
        <v>42</v>
      </c>
      <c r="C14" s="18" t="s">
        <v>41</v>
      </c>
      <c r="D14" s="17" t="s">
        <v>53</v>
      </c>
      <c r="E14" s="17" t="s">
        <v>48</v>
      </c>
      <c r="F14" s="17" t="s">
        <v>5</v>
      </c>
      <c r="G14" s="17" t="s">
        <v>39</v>
      </c>
      <c r="H14" s="17"/>
      <c r="I14" s="16" t="s">
        <v>52</v>
      </c>
      <c r="J14" s="15">
        <v>0</v>
      </c>
      <c r="K14" s="15">
        <v>22700</v>
      </c>
      <c r="L14" s="15">
        <v>24600</v>
      </c>
      <c r="M14" s="15">
        <v>55500</v>
      </c>
      <c r="N14" s="15">
        <v>47200</v>
      </c>
      <c r="O14" s="14">
        <v>150000</v>
      </c>
      <c r="P14" s="13">
        <v>22700</v>
      </c>
      <c r="Q14" s="13">
        <v>24600</v>
      </c>
      <c r="R14" s="13">
        <v>55500</v>
      </c>
      <c r="S14" s="13">
        <v>47200</v>
      </c>
      <c r="T14" s="13"/>
      <c r="U14" s="4"/>
      <c r="V14" s="69">
        <f t="shared" si="0"/>
        <v>150</v>
      </c>
    </row>
    <row r="15" spans="1:22" ht="32.25" customHeight="1" x14ac:dyDescent="0.2">
      <c r="A15" s="12"/>
      <c r="B15" s="19" t="s">
        <v>42</v>
      </c>
      <c r="C15" s="18" t="s">
        <v>41</v>
      </c>
      <c r="D15" s="17" t="s">
        <v>51</v>
      </c>
      <c r="E15" s="17" t="s">
        <v>48</v>
      </c>
      <c r="F15" s="17" t="s">
        <v>5</v>
      </c>
      <c r="G15" s="17" t="s">
        <v>39</v>
      </c>
      <c r="H15" s="17"/>
      <c r="I15" s="16" t="s">
        <v>50</v>
      </c>
      <c r="J15" s="15">
        <v>0</v>
      </c>
      <c r="K15" s="15">
        <v>15300</v>
      </c>
      <c r="L15" s="15">
        <v>8700</v>
      </c>
      <c r="M15" s="15">
        <v>42500</v>
      </c>
      <c r="N15" s="15">
        <v>18500</v>
      </c>
      <c r="O15" s="14">
        <v>85000</v>
      </c>
      <c r="P15" s="13">
        <v>15300</v>
      </c>
      <c r="Q15" s="13">
        <v>8700</v>
      </c>
      <c r="R15" s="13">
        <v>42500</v>
      </c>
      <c r="S15" s="13">
        <v>18500</v>
      </c>
      <c r="T15" s="13"/>
      <c r="U15" s="4"/>
      <c r="V15" s="69">
        <f t="shared" si="0"/>
        <v>85</v>
      </c>
    </row>
    <row r="16" spans="1:22" ht="12.75" customHeight="1" x14ac:dyDescent="0.2">
      <c r="A16" s="12"/>
      <c r="B16" s="19" t="s">
        <v>42</v>
      </c>
      <c r="C16" s="18" t="s">
        <v>41</v>
      </c>
      <c r="D16" s="17" t="s">
        <v>49</v>
      </c>
      <c r="E16" s="17" t="s">
        <v>48</v>
      </c>
      <c r="F16" s="17" t="s">
        <v>5</v>
      </c>
      <c r="G16" s="17" t="s">
        <v>39</v>
      </c>
      <c r="H16" s="17"/>
      <c r="I16" s="16" t="s">
        <v>47</v>
      </c>
      <c r="J16" s="15">
        <v>0</v>
      </c>
      <c r="K16" s="15">
        <v>165000</v>
      </c>
      <c r="L16" s="15">
        <v>0</v>
      </c>
      <c r="M16" s="15">
        <v>35000</v>
      </c>
      <c r="N16" s="15">
        <v>0</v>
      </c>
      <c r="O16" s="14">
        <v>200000</v>
      </c>
      <c r="P16" s="13">
        <v>165000</v>
      </c>
      <c r="Q16" s="13">
        <v>0</v>
      </c>
      <c r="R16" s="13">
        <v>35000</v>
      </c>
      <c r="S16" s="13">
        <v>0</v>
      </c>
      <c r="T16" s="13"/>
      <c r="U16" s="4"/>
      <c r="V16" s="69">
        <v>300</v>
      </c>
    </row>
    <row r="17" spans="1:22" ht="32.25" customHeight="1" x14ac:dyDescent="0.2">
      <c r="A17" s="12"/>
      <c r="B17" s="19" t="s">
        <v>42</v>
      </c>
      <c r="C17" s="18" t="s">
        <v>41</v>
      </c>
      <c r="D17" s="17" t="s">
        <v>46</v>
      </c>
      <c r="E17" s="17" t="s">
        <v>6</v>
      </c>
      <c r="F17" s="17" t="s">
        <v>5</v>
      </c>
      <c r="G17" s="17" t="s">
        <v>39</v>
      </c>
      <c r="H17" s="17"/>
      <c r="I17" s="16" t="s">
        <v>45</v>
      </c>
      <c r="J17" s="15">
        <v>0</v>
      </c>
      <c r="K17" s="15">
        <v>2000</v>
      </c>
      <c r="L17" s="15">
        <v>0</v>
      </c>
      <c r="M17" s="15">
        <v>0</v>
      </c>
      <c r="N17" s="15">
        <v>2545400</v>
      </c>
      <c r="O17" s="14">
        <v>2547400</v>
      </c>
      <c r="P17" s="13">
        <v>2000</v>
      </c>
      <c r="Q17" s="13">
        <v>0</v>
      </c>
      <c r="R17" s="13">
        <v>0</v>
      </c>
      <c r="S17" s="13">
        <v>2545400</v>
      </c>
      <c r="T17" s="13"/>
      <c r="U17" s="4"/>
      <c r="V17" s="69">
        <f t="shared" si="0"/>
        <v>2547.4</v>
      </c>
    </row>
    <row r="18" spans="1:22" ht="21.75" customHeight="1" x14ac:dyDescent="0.2">
      <c r="A18" s="12"/>
      <c r="B18" s="19" t="s">
        <v>42</v>
      </c>
      <c r="C18" s="18" t="s">
        <v>41</v>
      </c>
      <c r="D18" s="17" t="s">
        <v>44</v>
      </c>
      <c r="E18" s="17" t="s">
        <v>6</v>
      </c>
      <c r="F18" s="17" t="s">
        <v>5</v>
      </c>
      <c r="G18" s="17" t="s">
        <v>39</v>
      </c>
      <c r="H18" s="17"/>
      <c r="I18" s="16" t="s">
        <v>43</v>
      </c>
      <c r="J18" s="15">
        <v>0</v>
      </c>
      <c r="K18" s="15">
        <v>4475000</v>
      </c>
      <c r="L18" s="15">
        <v>4475000</v>
      </c>
      <c r="M18" s="15">
        <v>4475000</v>
      </c>
      <c r="N18" s="15">
        <v>4475000</v>
      </c>
      <c r="O18" s="14">
        <v>17900000</v>
      </c>
      <c r="P18" s="13">
        <v>4475000</v>
      </c>
      <c r="Q18" s="13">
        <v>4475000</v>
      </c>
      <c r="R18" s="13">
        <v>4475000</v>
      </c>
      <c r="S18" s="13">
        <v>4475000</v>
      </c>
      <c r="T18" s="13"/>
      <c r="U18" s="4"/>
      <c r="V18" s="69">
        <f t="shared" si="0"/>
        <v>17900</v>
      </c>
    </row>
    <row r="19" spans="1:22" ht="21.75" customHeight="1" x14ac:dyDescent="0.2">
      <c r="A19" s="12"/>
      <c r="B19" s="19" t="s">
        <v>42</v>
      </c>
      <c r="C19" s="18" t="s">
        <v>41</v>
      </c>
      <c r="D19" s="17" t="s">
        <v>40</v>
      </c>
      <c r="E19" s="17" t="s">
        <v>6</v>
      </c>
      <c r="F19" s="17" t="s">
        <v>5</v>
      </c>
      <c r="G19" s="17" t="s">
        <v>39</v>
      </c>
      <c r="H19" s="17"/>
      <c r="I19" s="16" t="s">
        <v>38</v>
      </c>
      <c r="J19" s="15">
        <v>0</v>
      </c>
      <c r="K19" s="15">
        <v>28000</v>
      </c>
      <c r="L19" s="15">
        <v>0</v>
      </c>
      <c r="M19" s="15">
        <v>0</v>
      </c>
      <c r="N19" s="15">
        <v>3572000</v>
      </c>
      <c r="O19" s="14">
        <v>3600000</v>
      </c>
      <c r="P19" s="13">
        <v>28000</v>
      </c>
      <c r="Q19" s="13">
        <v>0</v>
      </c>
      <c r="R19" s="13">
        <v>0</v>
      </c>
      <c r="S19" s="13">
        <v>3572000</v>
      </c>
      <c r="T19" s="13"/>
      <c r="U19" s="4"/>
      <c r="V19" s="69">
        <f t="shared" si="0"/>
        <v>3600</v>
      </c>
    </row>
    <row r="20" spans="1:22" s="52" customFormat="1" ht="12.75" customHeight="1" x14ac:dyDescent="0.2">
      <c r="A20" s="44"/>
      <c r="B20" s="72" t="s">
        <v>9</v>
      </c>
      <c r="C20" s="72"/>
      <c r="D20" s="72"/>
      <c r="E20" s="72"/>
      <c r="F20" s="72"/>
      <c r="G20" s="72"/>
      <c r="H20" s="72"/>
      <c r="I20" s="72"/>
      <c r="J20" s="45">
        <v>0</v>
      </c>
      <c r="K20" s="46">
        <v>9574220</v>
      </c>
      <c r="L20" s="46">
        <v>13906699.300000001</v>
      </c>
      <c r="M20" s="46">
        <v>22900400</v>
      </c>
      <c r="N20" s="47">
        <v>168828390</v>
      </c>
      <c r="O20" s="48">
        <v>215209709.30000001</v>
      </c>
      <c r="P20" s="49">
        <v>9574220</v>
      </c>
      <c r="Q20" s="50">
        <v>13906699.300000001</v>
      </c>
      <c r="R20" s="50">
        <v>22900400</v>
      </c>
      <c r="S20" s="50">
        <v>168828390</v>
      </c>
      <c r="T20" s="50"/>
      <c r="U20" s="51"/>
      <c r="V20" s="68">
        <f t="shared" si="0"/>
        <v>215209.70930000002</v>
      </c>
    </row>
    <row r="21" spans="1:22" ht="53.25" customHeight="1" x14ac:dyDescent="0.2">
      <c r="A21" s="12"/>
      <c r="B21" s="19" t="s">
        <v>9</v>
      </c>
      <c r="C21" s="18" t="s">
        <v>8</v>
      </c>
      <c r="D21" s="17" t="s">
        <v>37</v>
      </c>
      <c r="E21" s="17" t="s">
        <v>6</v>
      </c>
      <c r="F21" s="17" t="s">
        <v>5</v>
      </c>
      <c r="G21" s="17" t="s">
        <v>32</v>
      </c>
      <c r="H21" s="17"/>
      <c r="I21" s="16" t="s">
        <v>36</v>
      </c>
      <c r="J21" s="15">
        <v>0</v>
      </c>
      <c r="K21" s="15">
        <v>770100</v>
      </c>
      <c r="L21" s="15">
        <v>770100</v>
      </c>
      <c r="M21" s="15">
        <v>770100</v>
      </c>
      <c r="N21" s="15">
        <v>770400</v>
      </c>
      <c r="O21" s="14">
        <v>3080700</v>
      </c>
      <c r="P21" s="13">
        <v>770100</v>
      </c>
      <c r="Q21" s="13">
        <v>770100</v>
      </c>
      <c r="R21" s="13">
        <v>770100</v>
      </c>
      <c r="S21" s="13">
        <v>770400</v>
      </c>
      <c r="T21" s="13"/>
      <c r="U21" s="4"/>
      <c r="V21" s="69">
        <f t="shared" si="0"/>
        <v>3080.7</v>
      </c>
    </row>
    <row r="22" spans="1:22" ht="53.25" customHeight="1" x14ac:dyDescent="0.2">
      <c r="A22" s="12"/>
      <c r="B22" s="19" t="s">
        <v>9</v>
      </c>
      <c r="C22" s="18" t="s">
        <v>8</v>
      </c>
      <c r="D22" s="17" t="s">
        <v>35</v>
      </c>
      <c r="E22" s="17" t="s">
        <v>6</v>
      </c>
      <c r="F22" s="17" t="s">
        <v>5</v>
      </c>
      <c r="G22" s="17" t="s">
        <v>32</v>
      </c>
      <c r="H22" s="17"/>
      <c r="I22" s="16" t="s">
        <v>34</v>
      </c>
      <c r="J22" s="15">
        <v>0</v>
      </c>
      <c r="K22" s="15">
        <v>810000</v>
      </c>
      <c r="L22" s="15">
        <v>810000</v>
      </c>
      <c r="M22" s="15">
        <v>810000</v>
      </c>
      <c r="N22" s="15">
        <v>891500</v>
      </c>
      <c r="O22" s="14">
        <v>3321500</v>
      </c>
      <c r="P22" s="13">
        <v>810000</v>
      </c>
      <c r="Q22" s="13">
        <v>810000</v>
      </c>
      <c r="R22" s="13">
        <v>810000</v>
      </c>
      <c r="S22" s="13">
        <v>891500</v>
      </c>
      <c r="T22" s="13"/>
      <c r="U22" s="4"/>
      <c r="V22" s="69">
        <f t="shared" si="0"/>
        <v>3321.5</v>
      </c>
    </row>
    <row r="23" spans="1:22" ht="53.25" customHeight="1" x14ac:dyDescent="0.2">
      <c r="A23" s="12"/>
      <c r="B23" s="19" t="s">
        <v>9</v>
      </c>
      <c r="C23" s="18" t="s">
        <v>8</v>
      </c>
      <c r="D23" s="17" t="s">
        <v>33</v>
      </c>
      <c r="E23" s="17" t="s">
        <v>6</v>
      </c>
      <c r="F23" s="17" t="s">
        <v>5</v>
      </c>
      <c r="G23" s="17" t="s">
        <v>32</v>
      </c>
      <c r="H23" s="17"/>
      <c r="I23" s="16" t="s">
        <v>31</v>
      </c>
      <c r="J23" s="15">
        <v>0</v>
      </c>
      <c r="K23" s="15">
        <v>2190000</v>
      </c>
      <c r="L23" s="15">
        <v>2190000</v>
      </c>
      <c r="M23" s="15">
        <v>2190000</v>
      </c>
      <c r="N23" s="15">
        <v>2263300</v>
      </c>
      <c r="O23" s="14">
        <v>8833300</v>
      </c>
      <c r="P23" s="13">
        <v>2190000</v>
      </c>
      <c r="Q23" s="13">
        <v>2190000</v>
      </c>
      <c r="R23" s="13">
        <v>2190000</v>
      </c>
      <c r="S23" s="13">
        <v>2263300</v>
      </c>
      <c r="T23" s="13"/>
      <c r="U23" s="4"/>
      <c r="V23" s="69">
        <v>8233.5</v>
      </c>
    </row>
    <row r="24" spans="1:22" ht="21.75" customHeight="1" x14ac:dyDescent="0.2">
      <c r="A24" s="12"/>
      <c r="B24" s="19" t="s">
        <v>9</v>
      </c>
      <c r="C24" s="18" t="s">
        <v>8</v>
      </c>
      <c r="D24" s="17" t="s">
        <v>30</v>
      </c>
      <c r="E24" s="17" t="s">
        <v>6</v>
      </c>
      <c r="F24" s="17" t="s">
        <v>5</v>
      </c>
      <c r="G24" s="17" t="s">
        <v>25</v>
      </c>
      <c r="H24" s="17"/>
      <c r="I24" s="16" t="s">
        <v>29</v>
      </c>
      <c r="J24" s="15">
        <v>0</v>
      </c>
      <c r="K24" s="15">
        <v>45000</v>
      </c>
      <c r="L24" s="15">
        <v>45000</v>
      </c>
      <c r="M24" s="15">
        <v>45000</v>
      </c>
      <c r="N24" s="15">
        <v>43900</v>
      </c>
      <c r="O24" s="14">
        <v>178900</v>
      </c>
      <c r="P24" s="13">
        <v>45000</v>
      </c>
      <c r="Q24" s="13">
        <v>45000</v>
      </c>
      <c r="R24" s="13">
        <v>45000</v>
      </c>
      <c r="S24" s="13">
        <v>43900</v>
      </c>
      <c r="T24" s="13"/>
      <c r="U24" s="4"/>
      <c r="V24" s="69">
        <f t="shared" si="0"/>
        <v>178.9</v>
      </c>
    </row>
    <row r="25" spans="1:22" ht="32.25" customHeight="1" x14ac:dyDescent="0.2">
      <c r="A25" s="12"/>
      <c r="B25" s="19" t="s">
        <v>9</v>
      </c>
      <c r="C25" s="18" t="s">
        <v>8</v>
      </c>
      <c r="D25" s="17" t="s">
        <v>28</v>
      </c>
      <c r="E25" s="17" t="s">
        <v>6</v>
      </c>
      <c r="F25" s="17" t="s">
        <v>5</v>
      </c>
      <c r="G25" s="17" t="s">
        <v>25</v>
      </c>
      <c r="H25" s="17"/>
      <c r="I25" s="16" t="s">
        <v>27</v>
      </c>
      <c r="J25" s="15">
        <v>0</v>
      </c>
      <c r="K25" s="15">
        <v>112500</v>
      </c>
      <c r="L25" s="15">
        <v>112500</v>
      </c>
      <c r="M25" s="15">
        <v>112500</v>
      </c>
      <c r="N25" s="15">
        <v>112500</v>
      </c>
      <c r="O25" s="14">
        <v>450000</v>
      </c>
      <c r="P25" s="13">
        <v>112500</v>
      </c>
      <c r="Q25" s="13">
        <v>112500</v>
      </c>
      <c r="R25" s="13">
        <v>112500</v>
      </c>
      <c r="S25" s="13">
        <v>112500</v>
      </c>
      <c r="T25" s="13"/>
      <c r="U25" s="4"/>
      <c r="V25" s="69">
        <f t="shared" si="0"/>
        <v>450</v>
      </c>
    </row>
    <row r="26" spans="1:22" ht="21.75" customHeight="1" x14ac:dyDescent="0.2">
      <c r="A26" s="12"/>
      <c r="B26" s="19" t="s">
        <v>9</v>
      </c>
      <c r="C26" s="18" t="s">
        <v>8</v>
      </c>
      <c r="D26" s="17" t="s">
        <v>26</v>
      </c>
      <c r="E26" s="17" t="s">
        <v>6</v>
      </c>
      <c r="F26" s="17" t="s">
        <v>5</v>
      </c>
      <c r="G26" s="17" t="s">
        <v>25</v>
      </c>
      <c r="H26" s="17"/>
      <c r="I26" s="16" t="s">
        <v>24</v>
      </c>
      <c r="J26" s="15">
        <v>0</v>
      </c>
      <c r="K26" s="15">
        <v>423000</v>
      </c>
      <c r="L26" s="15">
        <v>423000</v>
      </c>
      <c r="M26" s="15">
        <v>423000</v>
      </c>
      <c r="N26" s="15">
        <v>426800</v>
      </c>
      <c r="O26" s="14">
        <v>1695800</v>
      </c>
      <c r="P26" s="13">
        <v>423000</v>
      </c>
      <c r="Q26" s="13">
        <v>423000</v>
      </c>
      <c r="R26" s="13">
        <v>423000</v>
      </c>
      <c r="S26" s="13">
        <v>426800</v>
      </c>
      <c r="T26" s="13"/>
      <c r="U26" s="4"/>
      <c r="V26" s="69">
        <f t="shared" si="0"/>
        <v>1695.8</v>
      </c>
    </row>
    <row r="27" spans="1:22" ht="45.75" customHeight="1" x14ac:dyDescent="0.2">
      <c r="A27" s="12"/>
      <c r="B27" s="19"/>
      <c r="C27" s="18">
        <v>555</v>
      </c>
      <c r="D27" s="17">
        <v>11406013</v>
      </c>
      <c r="E27" s="17">
        <v>13</v>
      </c>
      <c r="F27" s="17" t="s">
        <v>5</v>
      </c>
      <c r="G27" s="17">
        <v>430</v>
      </c>
      <c r="H27" s="17"/>
      <c r="I27" s="16" t="s">
        <v>87</v>
      </c>
      <c r="J27" s="15"/>
      <c r="K27" s="15"/>
      <c r="L27" s="15"/>
      <c r="M27" s="15"/>
      <c r="N27" s="15"/>
      <c r="O27" s="14"/>
      <c r="P27" s="13"/>
      <c r="Q27" s="13"/>
      <c r="R27" s="13"/>
      <c r="S27" s="13"/>
      <c r="T27" s="13"/>
      <c r="U27" s="4"/>
      <c r="V27" s="69">
        <v>499.8</v>
      </c>
    </row>
    <row r="28" spans="1:22" ht="21.75" customHeight="1" x14ac:dyDescent="0.2">
      <c r="A28" s="12"/>
      <c r="B28" s="19" t="s">
        <v>9</v>
      </c>
      <c r="C28" s="18" t="s">
        <v>8</v>
      </c>
      <c r="D28" s="17" t="s">
        <v>23</v>
      </c>
      <c r="E28" s="17" t="s">
        <v>6</v>
      </c>
      <c r="F28" s="17" t="s">
        <v>5</v>
      </c>
      <c r="G28" s="17" t="s">
        <v>4</v>
      </c>
      <c r="H28" s="17"/>
      <c r="I28" s="16" t="s">
        <v>22</v>
      </c>
      <c r="J28" s="15">
        <v>0</v>
      </c>
      <c r="K28" s="15">
        <v>0</v>
      </c>
      <c r="L28" s="15">
        <v>46109.03</v>
      </c>
      <c r="M28" s="15">
        <v>0</v>
      </c>
      <c r="N28" s="15">
        <v>0</v>
      </c>
      <c r="O28" s="14">
        <v>46019.03</v>
      </c>
      <c r="P28" s="13">
        <v>0</v>
      </c>
      <c r="Q28" s="13">
        <v>46109.03</v>
      </c>
      <c r="R28" s="13">
        <v>0</v>
      </c>
      <c r="S28" s="13">
        <v>0</v>
      </c>
      <c r="T28" s="13"/>
      <c r="U28" s="4"/>
      <c r="V28" s="69">
        <f t="shared" si="0"/>
        <v>46.019030000000001</v>
      </c>
    </row>
    <row r="29" spans="1:22" ht="32.25" customHeight="1" x14ac:dyDescent="0.2">
      <c r="A29" s="12"/>
      <c r="B29" s="19" t="s">
        <v>9</v>
      </c>
      <c r="C29" s="18" t="s">
        <v>8</v>
      </c>
      <c r="D29" s="17" t="s">
        <v>21</v>
      </c>
      <c r="E29" s="17" t="s">
        <v>6</v>
      </c>
      <c r="F29" s="17" t="s">
        <v>5</v>
      </c>
      <c r="G29" s="17" t="s">
        <v>4</v>
      </c>
      <c r="H29" s="17"/>
      <c r="I29" s="16" t="s">
        <v>20</v>
      </c>
      <c r="J29" s="15">
        <v>0</v>
      </c>
      <c r="K29" s="15">
        <v>4549800</v>
      </c>
      <c r="L29" s="15">
        <v>4549800</v>
      </c>
      <c r="M29" s="15">
        <v>4549800</v>
      </c>
      <c r="N29" s="15">
        <v>4550300</v>
      </c>
      <c r="O29" s="14">
        <v>18199700</v>
      </c>
      <c r="P29" s="13">
        <v>4549800</v>
      </c>
      <c r="Q29" s="13">
        <v>4549800</v>
      </c>
      <c r="R29" s="13">
        <v>4549800</v>
      </c>
      <c r="S29" s="13">
        <v>4550300</v>
      </c>
      <c r="T29" s="13"/>
      <c r="U29" s="4"/>
      <c r="V29" s="69">
        <f t="shared" si="0"/>
        <v>18199.7</v>
      </c>
    </row>
    <row r="30" spans="1:22" ht="53.25" customHeight="1" x14ac:dyDescent="0.2">
      <c r="A30" s="12"/>
      <c r="B30" s="19" t="s">
        <v>9</v>
      </c>
      <c r="C30" s="18" t="s">
        <v>8</v>
      </c>
      <c r="D30" s="17" t="s">
        <v>19</v>
      </c>
      <c r="E30" s="17" t="s">
        <v>6</v>
      </c>
      <c r="F30" s="17" t="s">
        <v>5</v>
      </c>
      <c r="G30" s="17" t="s">
        <v>4</v>
      </c>
      <c r="H30" s="17"/>
      <c r="I30" s="16" t="s">
        <v>18</v>
      </c>
      <c r="J30" s="15">
        <v>0</v>
      </c>
      <c r="K30" s="15">
        <v>0</v>
      </c>
      <c r="L30" s="15">
        <v>0</v>
      </c>
      <c r="M30" s="15">
        <v>0</v>
      </c>
      <c r="N30" s="15">
        <v>10328300</v>
      </c>
      <c r="O30" s="14">
        <v>10328300</v>
      </c>
      <c r="P30" s="13">
        <v>0</v>
      </c>
      <c r="Q30" s="13">
        <v>0</v>
      </c>
      <c r="R30" s="13">
        <v>0</v>
      </c>
      <c r="S30" s="13">
        <v>10328300</v>
      </c>
      <c r="T30" s="13"/>
      <c r="U30" s="4"/>
      <c r="V30" s="69">
        <f t="shared" si="0"/>
        <v>10328.299999999999</v>
      </c>
    </row>
    <row r="31" spans="1:22" ht="21.75" customHeight="1" x14ac:dyDescent="0.2">
      <c r="A31" s="12"/>
      <c r="B31" s="19" t="s">
        <v>9</v>
      </c>
      <c r="C31" s="18" t="s">
        <v>8</v>
      </c>
      <c r="D31" s="17" t="s">
        <v>17</v>
      </c>
      <c r="E31" s="17" t="s">
        <v>6</v>
      </c>
      <c r="F31" s="17" t="s">
        <v>5</v>
      </c>
      <c r="G31" s="17" t="s">
        <v>4</v>
      </c>
      <c r="H31" s="17"/>
      <c r="I31" s="16" t="s">
        <v>16</v>
      </c>
      <c r="J31" s="15">
        <v>0</v>
      </c>
      <c r="K31" s="15">
        <v>0</v>
      </c>
      <c r="L31" s="15">
        <v>4500000</v>
      </c>
      <c r="M31" s="15">
        <v>14000000</v>
      </c>
      <c r="N31" s="15">
        <v>130279090</v>
      </c>
      <c r="O31" s="14">
        <v>148779090</v>
      </c>
      <c r="P31" s="13">
        <v>0</v>
      </c>
      <c r="Q31" s="13">
        <v>4500000</v>
      </c>
      <c r="R31" s="13">
        <v>14000000</v>
      </c>
      <c r="S31" s="13">
        <v>130279090</v>
      </c>
      <c r="T31" s="13"/>
      <c r="U31" s="4"/>
      <c r="V31" s="69">
        <f t="shared" si="0"/>
        <v>148779.09</v>
      </c>
    </row>
    <row r="32" spans="1:22" ht="12.75" customHeight="1" x14ac:dyDescent="0.2">
      <c r="A32" s="12"/>
      <c r="B32" s="19" t="s">
        <v>9</v>
      </c>
      <c r="C32" s="18" t="s">
        <v>8</v>
      </c>
      <c r="D32" s="17" t="s">
        <v>15</v>
      </c>
      <c r="E32" s="17" t="s">
        <v>6</v>
      </c>
      <c r="F32" s="17" t="s">
        <v>5</v>
      </c>
      <c r="G32" s="17" t="s">
        <v>4</v>
      </c>
      <c r="H32" s="17"/>
      <c r="I32" s="16" t="s">
        <v>14</v>
      </c>
      <c r="J32" s="15">
        <v>0</v>
      </c>
      <c r="K32" s="15">
        <v>0</v>
      </c>
      <c r="L32" s="15">
        <v>460190.27</v>
      </c>
      <c r="M32" s="15">
        <v>0</v>
      </c>
      <c r="N32" s="15">
        <v>200000</v>
      </c>
      <c r="O32" s="14">
        <v>660190.27</v>
      </c>
      <c r="P32" s="13">
        <v>0</v>
      </c>
      <c r="Q32" s="13">
        <v>460190.27</v>
      </c>
      <c r="R32" s="13">
        <v>0</v>
      </c>
      <c r="S32" s="13">
        <v>200000</v>
      </c>
      <c r="T32" s="13"/>
      <c r="U32" s="4"/>
      <c r="V32" s="69">
        <f t="shared" si="0"/>
        <v>660.19027000000006</v>
      </c>
    </row>
    <row r="33" spans="1:22" ht="21.75" customHeight="1" x14ac:dyDescent="0.2">
      <c r="A33" s="12"/>
      <c r="B33" s="19" t="s">
        <v>9</v>
      </c>
      <c r="C33" s="18" t="s">
        <v>8</v>
      </c>
      <c r="D33" s="17" t="s">
        <v>13</v>
      </c>
      <c r="E33" s="17" t="s">
        <v>6</v>
      </c>
      <c r="F33" s="17" t="s">
        <v>5</v>
      </c>
      <c r="G33" s="17" t="s">
        <v>4</v>
      </c>
      <c r="H33" s="17"/>
      <c r="I33" s="16" t="s">
        <v>12</v>
      </c>
      <c r="J33" s="15">
        <v>0</v>
      </c>
      <c r="K33" s="15">
        <v>100</v>
      </c>
      <c r="L33" s="15">
        <v>0</v>
      </c>
      <c r="M33" s="15">
        <v>0</v>
      </c>
      <c r="N33" s="15">
        <v>0</v>
      </c>
      <c r="O33" s="14">
        <v>100</v>
      </c>
      <c r="P33" s="13">
        <v>100</v>
      </c>
      <c r="Q33" s="13">
        <v>0</v>
      </c>
      <c r="R33" s="13">
        <v>0</v>
      </c>
      <c r="S33" s="13">
        <v>0</v>
      </c>
      <c r="T33" s="13"/>
      <c r="U33" s="4"/>
      <c r="V33" s="69">
        <f t="shared" si="0"/>
        <v>0.1</v>
      </c>
    </row>
    <row r="34" spans="1:22" ht="21.75" customHeight="1" x14ac:dyDescent="0.2">
      <c r="A34" s="12"/>
      <c r="B34" s="19" t="s">
        <v>9</v>
      </c>
      <c r="C34" s="18" t="s">
        <v>8</v>
      </c>
      <c r="D34" s="17" t="s">
        <v>11</v>
      </c>
      <c r="E34" s="17" t="s">
        <v>6</v>
      </c>
      <c r="F34" s="17" t="s">
        <v>5</v>
      </c>
      <c r="G34" s="17" t="s">
        <v>4</v>
      </c>
      <c r="H34" s="17"/>
      <c r="I34" s="16" t="s">
        <v>10</v>
      </c>
      <c r="J34" s="15">
        <v>0</v>
      </c>
      <c r="K34" s="15">
        <v>598720</v>
      </c>
      <c r="L34" s="15">
        <v>0</v>
      </c>
      <c r="M34" s="15">
        <v>0</v>
      </c>
      <c r="N34" s="15">
        <v>18962300</v>
      </c>
      <c r="O34" s="14">
        <v>19561020</v>
      </c>
      <c r="P34" s="13">
        <v>598720</v>
      </c>
      <c r="Q34" s="13">
        <v>0</v>
      </c>
      <c r="R34" s="13">
        <v>0</v>
      </c>
      <c r="S34" s="13">
        <v>18962300</v>
      </c>
      <c r="T34" s="13"/>
      <c r="U34" s="4"/>
      <c r="V34" s="69">
        <f t="shared" si="0"/>
        <v>19561.02</v>
      </c>
    </row>
    <row r="35" spans="1:22" ht="21.75" customHeight="1" thickBot="1" x14ac:dyDescent="0.25">
      <c r="A35" s="12"/>
      <c r="B35" s="11" t="s">
        <v>9</v>
      </c>
      <c r="C35" s="10" t="s">
        <v>8</v>
      </c>
      <c r="D35" s="9" t="s">
        <v>7</v>
      </c>
      <c r="E35" s="9" t="s">
        <v>6</v>
      </c>
      <c r="F35" s="9" t="s">
        <v>5</v>
      </c>
      <c r="G35" s="9" t="s">
        <v>4</v>
      </c>
      <c r="H35" s="9"/>
      <c r="I35" s="8" t="s">
        <v>3</v>
      </c>
      <c r="J35" s="7">
        <v>0</v>
      </c>
      <c r="K35" s="7">
        <v>75000</v>
      </c>
      <c r="L35" s="7">
        <v>0</v>
      </c>
      <c r="M35" s="7">
        <v>0</v>
      </c>
      <c r="N35" s="7">
        <v>0</v>
      </c>
      <c r="O35" s="6">
        <v>75000</v>
      </c>
      <c r="P35" s="5">
        <v>75000</v>
      </c>
      <c r="Q35" s="5">
        <v>0</v>
      </c>
      <c r="R35" s="5">
        <v>0</v>
      </c>
      <c r="S35" s="5">
        <v>0</v>
      </c>
      <c r="T35" s="5"/>
      <c r="U35" s="4"/>
      <c r="V35" s="69">
        <f t="shared" si="0"/>
        <v>75</v>
      </c>
    </row>
    <row r="36" spans="1:22" s="52" customFormat="1" ht="12.75" customHeight="1" x14ac:dyDescent="0.2">
      <c r="A36" s="1"/>
      <c r="B36" s="60"/>
      <c r="C36" s="61"/>
      <c r="D36" s="62"/>
      <c r="E36" s="62"/>
      <c r="F36" s="62"/>
      <c r="G36" s="62"/>
      <c r="H36" s="62"/>
      <c r="I36" s="63" t="s">
        <v>2</v>
      </c>
      <c r="J36" s="64">
        <v>0</v>
      </c>
      <c r="K36" s="65">
        <v>20874820</v>
      </c>
      <c r="L36" s="65">
        <v>25940799.300000001</v>
      </c>
      <c r="M36" s="65">
        <v>35816900</v>
      </c>
      <c r="N36" s="65">
        <v>187430290</v>
      </c>
      <c r="O36" s="66">
        <v>270062719.30000001</v>
      </c>
      <c r="P36" s="59">
        <v>20874820</v>
      </c>
      <c r="Q36" s="59">
        <v>25940799.300000001</v>
      </c>
      <c r="R36" s="59">
        <v>35816900</v>
      </c>
      <c r="S36" s="59">
        <v>187430290</v>
      </c>
      <c r="T36" s="59"/>
      <c r="U36" s="59"/>
      <c r="V36" s="68">
        <f t="shared" si="0"/>
        <v>270062.7193</v>
      </c>
    </row>
    <row r="37" spans="1:22" ht="4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</sheetData>
  <mergeCells count="6">
    <mergeCell ref="B7:I7"/>
    <mergeCell ref="B12:I12"/>
    <mergeCell ref="B20:I20"/>
    <mergeCell ref="V4:V5"/>
    <mergeCell ref="C1:V1"/>
    <mergeCell ref="C3:V3"/>
  </mergeCells>
  <pageMargins left="0.23622047244094491" right="0.23622047244094491" top="0.39370078740157483" bottom="0.23622047244094491" header="0.23622047244094491" footer="0.2362204724409449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Прил.10_1</vt:lpstr>
      <vt:lpstr>Прил.10_1!Заголовки_для_печати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IRyadinena</cp:lastModifiedBy>
  <cp:lastPrinted>2021-04-27T02:27:41Z</cp:lastPrinted>
  <dcterms:created xsi:type="dcterms:W3CDTF">2021-04-27T02:05:00Z</dcterms:created>
  <dcterms:modified xsi:type="dcterms:W3CDTF">2021-05-25T02:16:47Z</dcterms:modified>
</cp:coreProperties>
</file>